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2" r:id="rId1"/>
    <sheet name="Лист2" sheetId="3" r:id="rId2"/>
    <sheet name="Лист3" sheetId="4" r:id="rId3"/>
  </sheets>
  <calcPr calcId="145621"/>
</workbook>
</file>

<file path=xl/calcChain.xml><?xml version="1.0" encoding="utf-8"?>
<calcChain xmlns="http://schemas.openxmlformats.org/spreadsheetml/2006/main">
  <c r="G13" i="4" l="1"/>
  <c r="G14" i="4"/>
  <c r="G15" i="4"/>
  <c r="G16" i="4"/>
  <c r="G17" i="4"/>
  <c r="G7" i="4"/>
  <c r="G8" i="4"/>
  <c r="G9" i="4"/>
  <c r="G10" i="4"/>
  <c r="G11" i="4"/>
  <c r="G12" i="4"/>
  <c r="G4" i="4"/>
  <c r="F67" i="3"/>
  <c r="F65" i="3"/>
  <c r="F66" i="3"/>
  <c r="F64" i="3"/>
  <c r="F61" i="3"/>
  <c r="F62" i="3"/>
  <c r="F63" i="3"/>
  <c r="F56" i="3"/>
  <c r="F57" i="3"/>
  <c r="F58" i="3"/>
  <c r="F59" i="3"/>
  <c r="F60" i="3"/>
  <c r="F51" i="3"/>
  <c r="F52" i="3"/>
  <c r="F53" i="3"/>
  <c r="F54" i="3"/>
  <c r="F55" i="3"/>
  <c r="F50" i="3"/>
  <c r="F33" i="3"/>
  <c r="F34" i="3"/>
  <c r="F35" i="3"/>
  <c r="F37" i="3"/>
  <c r="F38" i="3"/>
  <c r="F39" i="3"/>
  <c r="F43" i="3"/>
  <c r="F44" i="3"/>
  <c r="F45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12" i="3"/>
  <c r="F6" i="3"/>
  <c r="F7" i="3"/>
  <c r="F8" i="3"/>
  <c r="F9" i="3"/>
  <c r="F10" i="3"/>
  <c r="F5" i="3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14" i="2"/>
</calcChain>
</file>

<file path=xl/sharedStrings.xml><?xml version="1.0" encoding="utf-8"?>
<sst xmlns="http://schemas.openxmlformats.org/spreadsheetml/2006/main" count="359" uniqueCount="218">
  <si>
    <t/>
  </si>
  <si>
    <t>200</t>
  </si>
  <si>
    <t>Единица измерения: руб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</si>
  <si>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</si>
  <si>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</si>
  <si>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</si>
  <si>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</si>
  <si>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1</t>
  </si>
  <si>
    <t>2</t>
  </si>
  <si>
    <t>3</t>
  </si>
  <si>
    <t>4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</si>
  <si>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</si>
  <si>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</si>
  <si>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</si>
  <si>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</si>
  <si>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</si>
  <si>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</si>
  <si>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</si>
  <si>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</si>
  <si>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</si>
  <si>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</si>
  <si>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</si>
  <si>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</si>
  <si>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</si>
  <si>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</si>
  <si>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</si>
  <si>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</si>
  <si>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</si>
  <si>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</si>
  <si>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</si>
  <si>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</si>
  <si>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</si>
  <si>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</si>
  <si>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</si>
  <si>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</si>
  <si>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</si>
  <si>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</si>
  <si>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</si>
  <si>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</si>
  <si>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</si>
  <si>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</si>
  <si>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</si>
  <si>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</si>
  <si>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</si>
  <si>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</si>
  <si>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</si>
  <si>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</si>
  <si>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</si>
  <si>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</si>
  <si>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</si>
  <si>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</si>
  <si>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</si>
  <si>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</si>
  <si>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</si>
  <si>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</si>
  <si>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</si>
  <si>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</si>
  <si>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</si>
  <si>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</si>
  <si>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</si>
  <si>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</si>
  <si>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</si>
  <si>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</si>
  <si>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000 2 02 16001 10 0000 150</t>
  </si>
  <si>
    <t>Прочие дотации</t>
  </si>
  <si>
    <t>000 2 02 19999 00 0000 150</t>
  </si>
  <si>
    <t>Прочие дотации бюджетам сельских поселений</t>
  </si>
  <si>
    <t>000 2 02 19999 10 0000 150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</si>
  <si>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</si>
  <si>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</si>
  <si>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</si>
  <si>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</si>
  <si>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</si>
  <si>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</si>
  <si>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</si>
  <si>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</si>
  <si>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</si>
  <si>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-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</si>
  <si>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</si>
  <si>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</si>
  <si>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</si>
  <si>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</si>
  <si>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</si>
  <si>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</si>
  <si>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</si>
  <si>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</si>
  <si>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</si>
  <si>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</si>
  <si>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</si>
  <si>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</si>
  <si>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</si>
  <si>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</si>
  <si>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</si>
  <si>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</si>
  <si>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</si>
  <si>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</si>
  <si>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</si>
  <si>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</si>
  <si>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</si>
  <si>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</si>
  <si>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</si>
  <si>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</si>
  <si>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</si>
  <si>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</si>
  <si>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</si>
  <si>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</si>
  <si>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</si>
  <si>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</si>
  <si>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</si>
  <si>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</si>
  <si>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</si>
  <si>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</si>
  <si>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</si>
  <si>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</si>
  <si>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</si>
  <si>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</si>
  <si>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</si>
  <si>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</si>
  <si>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</si>
  <si>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</si>
  <si>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</si>
  <si>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</si>
  <si>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</si>
  <si>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</si>
  <si>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</si>
  <si>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</si>
  <si>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</si>
  <si>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</si>
  <si>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</si>
  <si>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</si>
  <si>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</si>
  <si>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</si>
  <si>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</si>
  <si>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</si>
  <si>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</si>
  <si>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</si>
  <si>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</si>
  <si>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</si>
  <si>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Социальное обеспечение и иные выплаты населению</t>
  </si>
  <si>
    <t>000 0310 0000000000 300</t>
  </si>
  <si>
    <t>Иные выплаты населению</t>
  </si>
  <si>
    <t>000 0310 0000000000 360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</si>
  <si>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</si>
  <si>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</si>
  <si>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</si>
  <si>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</si>
  <si>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</si>
  <si>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</si>
  <si>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</si>
  <si>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</si>
  <si>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</si>
  <si>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</si>
  <si>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</si>
  <si>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</si>
  <si>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</si>
  <si>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</si>
  <si>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</si>
  <si>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</si>
  <si>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</si>
  <si>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</si>
  <si>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 и услуг в целях капитального ремонта государственного (муниципального) имущества</t>
  </si>
  <si>
    <t>000 0501 0000000000 243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</si>
  <si>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</si>
  <si>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</si>
  <si>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</si>
  <si>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</si>
  <si>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</si>
  <si>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</si>
  <si>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</si>
  <si>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</si>
  <si>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</si>
  <si>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</si>
  <si>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</si>
  <si>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</si>
  <si>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</si>
  <si>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</si>
  <si>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</si>
  <si>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</si>
  <si>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</si>
  <si>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</si>
  <si>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</si>
  <si>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</si>
  <si>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</si>
  <si>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</si>
  <si>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</si>
  <si>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</si>
  <si>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</si>
  <si>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</si>
  <si>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</si>
  <si>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</si>
  <si>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</si>
  <si>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</si>
  <si>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</si>
  <si>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</si>
  <si>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</si>
  <si>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</si>
  <si>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</si>
  <si>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</si>
  <si>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</si>
  <si>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</si>
  <si>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</si>
  <si>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</si>
  <si>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</si>
  <si>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Дата</t>
  </si>
  <si>
    <t>по ОКПО</t>
  </si>
  <si>
    <t>по ОКТМО</t>
  </si>
  <si>
    <t>по ОКЕИ</t>
  </si>
  <si>
    <t>Периодичность: квартальная</t>
  </si>
  <si>
    <t xml:space="preserve">% исполнения </t>
  </si>
  <si>
    <t xml:space="preserve">Утвержденные </t>
  </si>
  <si>
    <t xml:space="preserve">Исполнено </t>
  </si>
  <si>
    <t>КОДЫ</t>
  </si>
  <si>
    <t>0503317</t>
  </si>
  <si>
    <t>Наименование финансового органа   МУ "Департамент финансов Администрации ЭМР Красноярского Края"</t>
  </si>
  <si>
    <t>383</t>
  </si>
  <si>
    <t>Наименование бюджета                   Бюджет поселка Чиринда  Эвенкийского муниципального района Красноярского края</t>
  </si>
  <si>
    <t xml:space="preserve">                                                                                                        на 01 октября 2025 г.</t>
  </si>
  <si>
    <t xml:space="preserve">                                    ОТЧЕТ ОБ ИСПОЛНЕНИИ БЮДЖЕТА ПОСЕЛКА ЧИРИНДА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</si>
</sst>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dd\.mm\.yyyy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EBCD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 applyFont="1" applyFill="1" applyBorder="1"/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6" fillId="0" borderId="0" xfId="0" applyFont="1" applyFill="1" applyBorder="1"/>
    <xf numFmtId="0" fontId="3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/>
    <xf numFmtId="0" fontId="7" fillId="0" borderId="6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 applyAlignment="1">
      <alignment vertical="top" readingOrder="1"/>
    </xf>
    <xf numFmtId="164" fontId="2" fillId="0" borderId="3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opLeftCell="A40" workbookViewId="0">
      <selection activeCell="J16" sqref="J16"/>
    </sheetView>
  </sheetViews>
  <sheetFormatPr defaultRowHeight="15.75" x14ac:dyDescent="0.25"/>
  <cols>
    <col min="1" max="1" width="46.42578125" style="9" customWidth="1"/>
    <col min="2" max="2" width="6.28515625" style="9" customWidth="1"/>
    <col min="3" max="3" width="36.7109375" style="9" customWidth="1"/>
    <col min="4" max="4" width="20.85546875" style="9" customWidth="1"/>
    <col min="5" max="5" width="20.140625" style="9" customWidth="1"/>
    <col min="6" max="6" width="17.28515625" style="9" customWidth="1"/>
    <col min="7" max="7" width="5.140625" style="9" customWidth="1"/>
    <col min="8" max="16384" width="9.140625" style="9"/>
  </cols>
  <sheetData>
    <row r="1" spans="1:6" s="8" customFormat="1" ht="16.5" customHeight="1" x14ac:dyDescent="0.25">
      <c r="A1" s="25" t="s">
        <v>217</v>
      </c>
      <c r="B1" s="25"/>
      <c r="C1" s="25"/>
      <c r="D1" s="25"/>
      <c r="E1" s="25"/>
      <c r="F1" s="13"/>
    </row>
    <row r="2" spans="1:6" s="8" customFormat="1" ht="11.85" customHeight="1" x14ac:dyDescent="0.25">
      <c r="A2" s="25"/>
      <c r="B2" s="25"/>
      <c r="C2" s="25"/>
      <c r="D2" s="25"/>
      <c r="E2" s="25"/>
      <c r="F2" s="14" t="s">
        <v>211</v>
      </c>
    </row>
    <row r="3" spans="1:6" s="8" customFormat="1" ht="16.899999999999999" customHeight="1" x14ac:dyDescent="0.25">
      <c r="A3" s="23" t="s">
        <v>0</v>
      </c>
      <c r="B3" s="24"/>
      <c r="C3" s="24"/>
      <c r="D3" s="15"/>
      <c r="E3" s="16"/>
      <c r="F3" s="17" t="s">
        <v>212</v>
      </c>
    </row>
    <row r="4" spans="1:6" s="8" customFormat="1" ht="12" customHeight="1" x14ac:dyDescent="0.25">
      <c r="A4" s="25" t="s">
        <v>216</v>
      </c>
      <c r="B4" s="25"/>
      <c r="C4" s="25"/>
      <c r="D4" s="15"/>
      <c r="E4" s="18" t="s">
        <v>203</v>
      </c>
      <c r="F4" s="19">
        <v>45931</v>
      </c>
    </row>
    <row r="5" spans="1:6" s="8" customFormat="1" ht="15" x14ac:dyDescent="0.25">
      <c r="A5" s="20"/>
      <c r="D5" s="15"/>
      <c r="E5" s="18"/>
      <c r="F5" s="17" t="s">
        <v>0</v>
      </c>
    </row>
    <row r="6" spans="1:6" s="8" customFormat="1" ht="16.149999999999999" customHeight="1" x14ac:dyDescent="0.25">
      <c r="A6" s="26" t="s">
        <v>213</v>
      </c>
      <c r="B6" s="26"/>
      <c r="C6" s="26"/>
      <c r="D6" s="26"/>
      <c r="E6" s="18" t="s">
        <v>204</v>
      </c>
      <c r="F6" s="17"/>
    </row>
    <row r="7" spans="1:6" s="8" customFormat="1" ht="30.75" customHeight="1" x14ac:dyDescent="0.25">
      <c r="A7" s="26" t="s">
        <v>215</v>
      </c>
      <c r="B7" s="26"/>
      <c r="C7" s="26"/>
      <c r="D7" s="26"/>
      <c r="E7" s="18" t="s">
        <v>205</v>
      </c>
      <c r="F7" s="17"/>
    </row>
    <row r="8" spans="1:6" s="8" customFormat="1" ht="12.75" customHeight="1" x14ac:dyDescent="0.25">
      <c r="A8" s="26" t="s">
        <v>207</v>
      </c>
      <c r="B8" s="27"/>
      <c r="C8" s="27"/>
      <c r="D8" s="21"/>
      <c r="E8" s="18" t="s">
        <v>0</v>
      </c>
      <c r="F8" s="17" t="s">
        <v>0</v>
      </c>
    </row>
    <row r="9" spans="1:6" s="8" customFormat="1" ht="13.15" customHeight="1" x14ac:dyDescent="0.25">
      <c r="A9" s="26" t="s">
        <v>2</v>
      </c>
      <c r="B9" s="27"/>
      <c r="C9" s="27"/>
      <c r="D9" s="21"/>
      <c r="E9" s="18" t="s">
        <v>206</v>
      </c>
      <c r="F9" s="17" t="s">
        <v>214</v>
      </c>
    </row>
    <row r="10" spans="1:6" s="8" customFormat="1" ht="13.7" customHeight="1" x14ac:dyDescent="0.25">
      <c r="A10" s="23" t="s">
        <v>0</v>
      </c>
      <c r="B10" s="24"/>
      <c r="C10" s="24"/>
    </row>
    <row r="11" spans="1:6" s="8" customFormat="1" ht="14.45" customHeight="1" x14ac:dyDescent="0.25">
      <c r="A11" s="22" t="s">
        <v>3</v>
      </c>
      <c r="B11" s="22"/>
      <c r="C11" s="22"/>
      <c r="D11" s="22"/>
      <c r="E11" s="22"/>
      <c r="F11" s="22"/>
    </row>
    <row r="12" spans="1:6" ht="47.25" x14ac:dyDescent="0.25">
      <c r="A12" s="12" t="s">
        <v>4</v>
      </c>
      <c r="B12" s="12" t="s">
        <v>5</v>
      </c>
      <c r="C12" s="12" t="s">
        <v>6</v>
      </c>
      <c r="D12" s="11" t="s">
        <v>209</v>
      </c>
      <c r="E12" s="3" t="s">
        <v>210</v>
      </c>
      <c r="F12" s="3" t="s">
        <v>208</v>
      </c>
    </row>
    <row r="13" spans="1:6" x14ac:dyDescent="0.25">
      <c r="A13" s="10" t="s">
        <v>7</v>
      </c>
      <c r="B13" s="10" t="s">
        <v>8</v>
      </c>
      <c r="C13" s="10" t="s">
        <v>9</v>
      </c>
      <c r="D13" s="3" t="s">
        <v>10</v>
      </c>
      <c r="E13" s="3">
        <v>5</v>
      </c>
      <c r="F13" s="3">
        <v>6</v>
      </c>
    </row>
    <row r="14" spans="1:6" x14ac:dyDescent="0.25">
      <c r="A14" s="1" t="s">
        <v>11</v>
      </c>
      <c r="B14" s="4">
        <v>10</v>
      </c>
      <c r="C14" s="4" t="s">
        <v>12</v>
      </c>
      <c r="D14" s="5">
        <v>16551832.33</v>
      </c>
      <c r="E14" s="5">
        <v>9080849.9900000002</v>
      </c>
      <c r="F14" s="5">
        <f>E14/D14*100</f>
        <v>54.863110071149443</v>
      </c>
    </row>
    <row r="15" spans="1:6" ht="47.25" x14ac:dyDescent="0.25">
      <c r="A15" s="1" t="s">
        <v>13</v>
      </c>
      <c r="B15" s="4">
        <v>10</v>
      </c>
      <c r="C15" s="4" t="s">
        <v>14</v>
      </c>
      <c r="D15" s="5">
        <v>246269.48</v>
      </c>
      <c r="E15" s="5">
        <v>173449.96</v>
      </c>
      <c r="F15" s="5">
        <f t="shared" ref="F15:F47" si="0">E15/D15*100</f>
        <v>70.43096042595289</v>
      </c>
    </row>
    <row r="16" spans="1:6" x14ac:dyDescent="0.25">
      <c r="A16" s="1" t="s">
        <v>15</v>
      </c>
      <c r="B16" s="4">
        <v>10</v>
      </c>
      <c r="C16" s="4" t="s">
        <v>16</v>
      </c>
      <c r="D16" s="5">
        <v>124725.48</v>
      </c>
      <c r="E16" s="5">
        <v>89523.32</v>
      </c>
      <c r="F16" s="5">
        <f t="shared" si="0"/>
        <v>71.776288213122143</v>
      </c>
    </row>
    <row r="17" spans="1:6" x14ac:dyDescent="0.25">
      <c r="A17" s="1" t="s">
        <v>17</v>
      </c>
      <c r="B17" s="4">
        <v>10</v>
      </c>
      <c r="C17" s="4" t="s">
        <v>18</v>
      </c>
      <c r="D17" s="5">
        <v>124725.48</v>
      </c>
      <c r="E17" s="5">
        <v>89523.32</v>
      </c>
      <c r="F17" s="5">
        <f t="shared" si="0"/>
        <v>71.776288213122143</v>
      </c>
    </row>
    <row r="18" spans="1:6" ht="346.5" x14ac:dyDescent="0.25">
      <c r="A18" s="1" t="s">
        <v>19</v>
      </c>
      <c r="B18" s="4">
        <v>10</v>
      </c>
      <c r="C18" s="4" t="s">
        <v>20</v>
      </c>
      <c r="D18" s="5">
        <v>103764.88</v>
      </c>
      <c r="E18" s="5">
        <v>55201.86</v>
      </c>
      <c r="F18" s="5">
        <f t="shared" si="0"/>
        <v>53.198982160438092</v>
      </c>
    </row>
    <row r="19" spans="1:6" ht="78.75" x14ac:dyDescent="0.25">
      <c r="A19" s="1" t="s">
        <v>21</v>
      </c>
      <c r="B19" s="4">
        <v>10</v>
      </c>
      <c r="C19" s="4" t="s">
        <v>22</v>
      </c>
      <c r="D19" s="5">
        <v>20960.599999999999</v>
      </c>
      <c r="E19" s="5">
        <v>34321.46</v>
      </c>
      <c r="F19" s="5">
        <f t="shared" si="0"/>
        <v>163.74273637205044</v>
      </c>
    </row>
    <row r="20" spans="1:6" ht="63" x14ac:dyDescent="0.25">
      <c r="A20" s="1" t="s">
        <v>23</v>
      </c>
      <c r="B20" s="4">
        <v>10</v>
      </c>
      <c r="C20" s="4" t="s">
        <v>24</v>
      </c>
      <c r="D20" s="5">
        <v>101600</v>
      </c>
      <c r="E20" s="5">
        <v>79444.98</v>
      </c>
      <c r="F20" s="5">
        <f t="shared" si="0"/>
        <v>78.193877952755898</v>
      </c>
    </row>
    <row r="21" spans="1:6" ht="47.25" x14ac:dyDescent="0.25">
      <c r="A21" s="1" t="s">
        <v>25</v>
      </c>
      <c r="B21" s="4">
        <v>10</v>
      </c>
      <c r="C21" s="4" t="s">
        <v>26</v>
      </c>
      <c r="D21" s="5">
        <v>101600</v>
      </c>
      <c r="E21" s="5">
        <v>79444.98</v>
      </c>
      <c r="F21" s="5">
        <f t="shared" si="0"/>
        <v>78.193877952755898</v>
      </c>
    </row>
    <row r="22" spans="1:6" ht="94.5" x14ac:dyDescent="0.25">
      <c r="A22" s="1" t="s">
        <v>27</v>
      </c>
      <c r="B22" s="4">
        <v>10</v>
      </c>
      <c r="C22" s="4" t="s">
        <v>28</v>
      </c>
      <c r="D22" s="5">
        <v>54100</v>
      </c>
      <c r="E22" s="5">
        <v>40205.620000000003</v>
      </c>
      <c r="F22" s="5">
        <f t="shared" si="0"/>
        <v>74.31722735674677</v>
      </c>
    </row>
    <row r="23" spans="1:6" ht="94.5" x14ac:dyDescent="0.25">
      <c r="A23" s="1" t="s">
        <v>27</v>
      </c>
      <c r="B23" s="4">
        <v>10</v>
      </c>
      <c r="C23" s="4" t="s">
        <v>29</v>
      </c>
      <c r="D23" s="5">
        <v>54100</v>
      </c>
      <c r="E23" s="5">
        <v>40205.620000000003</v>
      </c>
      <c r="F23" s="5">
        <f t="shared" si="0"/>
        <v>74.31722735674677</v>
      </c>
    </row>
    <row r="24" spans="1:6" ht="126" x14ac:dyDescent="0.25">
      <c r="A24" s="1" t="s">
        <v>30</v>
      </c>
      <c r="B24" s="4">
        <v>10</v>
      </c>
      <c r="C24" s="4" t="s">
        <v>31</v>
      </c>
      <c r="D24" s="5">
        <v>300</v>
      </c>
      <c r="E24" s="5">
        <v>234.74</v>
      </c>
      <c r="F24" s="5">
        <f t="shared" si="0"/>
        <v>78.24666666666667</v>
      </c>
    </row>
    <row r="25" spans="1:6" ht="126" x14ac:dyDescent="0.25">
      <c r="A25" s="1" t="s">
        <v>30</v>
      </c>
      <c r="B25" s="4">
        <v>10</v>
      </c>
      <c r="C25" s="4" t="s">
        <v>32</v>
      </c>
      <c r="D25" s="5">
        <v>300</v>
      </c>
      <c r="E25" s="5">
        <v>234.74</v>
      </c>
      <c r="F25" s="5">
        <f t="shared" si="0"/>
        <v>78.24666666666667</v>
      </c>
    </row>
    <row r="26" spans="1:6" ht="110.25" x14ac:dyDescent="0.25">
      <c r="A26" s="1" t="s">
        <v>33</v>
      </c>
      <c r="B26" s="4">
        <v>10</v>
      </c>
      <c r="C26" s="4" t="s">
        <v>34</v>
      </c>
      <c r="D26" s="5">
        <v>55600</v>
      </c>
      <c r="E26" s="5">
        <v>43099.33</v>
      </c>
      <c r="F26" s="5">
        <f t="shared" si="0"/>
        <v>77.51678057553957</v>
      </c>
    </row>
    <row r="27" spans="1:6" ht="110.25" x14ac:dyDescent="0.25">
      <c r="A27" s="1" t="s">
        <v>33</v>
      </c>
      <c r="B27" s="4">
        <v>10</v>
      </c>
      <c r="C27" s="4" t="s">
        <v>35</v>
      </c>
      <c r="D27" s="5">
        <v>55600</v>
      </c>
      <c r="E27" s="5">
        <v>43099.33</v>
      </c>
      <c r="F27" s="5">
        <f t="shared" si="0"/>
        <v>77.51678057553957</v>
      </c>
    </row>
    <row r="28" spans="1:6" ht="94.5" x14ac:dyDescent="0.25">
      <c r="A28" s="1" t="s">
        <v>36</v>
      </c>
      <c r="B28" s="4">
        <v>10</v>
      </c>
      <c r="C28" s="4" t="s">
        <v>37</v>
      </c>
      <c r="D28" s="5">
        <v>-8400</v>
      </c>
      <c r="E28" s="5">
        <v>-4094.71</v>
      </c>
      <c r="F28" s="5">
        <f t="shared" si="0"/>
        <v>48.746547619047618</v>
      </c>
    </row>
    <row r="29" spans="1:6" ht="94.5" x14ac:dyDescent="0.25">
      <c r="A29" s="1" t="s">
        <v>36</v>
      </c>
      <c r="B29" s="4">
        <v>10</v>
      </c>
      <c r="C29" s="4" t="s">
        <v>38</v>
      </c>
      <c r="D29" s="5">
        <v>-8400</v>
      </c>
      <c r="E29" s="5">
        <v>-4094.71</v>
      </c>
      <c r="F29" s="5">
        <f t="shared" si="0"/>
        <v>48.746547619047618</v>
      </c>
    </row>
    <row r="30" spans="1:6" x14ac:dyDescent="0.25">
      <c r="A30" s="1" t="s">
        <v>39</v>
      </c>
      <c r="B30" s="4">
        <v>10</v>
      </c>
      <c r="C30" s="4" t="s">
        <v>40</v>
      </c>
      <c r="D30" s="5">
        <v>19944</v>
      </c>
      <c r="E30" s="5">
        <v>4481.66</v>
      </c>
      <c r="F30" s="5">
        <f t="shared" si="0"/>
        <v>22.471219414360206</v>
      </c>
    </row>
    <row r="31" spans="1:6" x14ac:dyDescent="0.25">
      <c r="A31" s="1" t="s">
        <v>41</v>
      </c>
      <c r="B31" s="4">
        <v>10</v>
      </c>
      <c r="C31" s="4" t="s">
        <v>42</v>
      </c>
      <c r="D31" s="5">
        <v>17833</v>
      </c>
      <c r="E31" s="5">
        <v>1872.72</v>
      </c>
      <c r="F31" s="5">
        <f t="shared" si="0"/>
        <v>10.501429933269781</v>
      </c>
    </row>
    <row r="32" spans="1:6" ht="63" x14ac:dyDescent="0.25">
      <c r="A32" s="1" t="s">
        <v>43</v>
      </c>
      <c r="B32" s="4">
        <v>10</v>
      </c>
      <c r="C32" s="4" t="s">
        <v>44</v>
      </c>
      <c r="D32" s="5">
        <v>17833</v>
      </c>
      <c r="E32" s="5">
        <v>1872.72</v>
      </c>
      <c r="F32" s="5">
        <f t="shared" si="0"/>
        <v>10.501429933269781</v>
      </c>
    </row>
    <row r="33" spans="1:6" x14ac:dyDescent="0.25">
      <c r="A33" s="1" t="s">
        <v>45</v>
      </c>
      <c r="B33" s="4">
        <v>10</v>
      </c>
      <c r="C33" s="4" t="s">
        <v>46</v>
      </c>
      <c r="D33" s="5">
        <v>2111</v>
      </c>
      <c r="E33" s="5">
        <v>2608.94</v>
      </c>
      <c r="F33" s="5">
        <f t="shared" si="0"/>
        <v>123.58787304594978</v>
      </c>
    </row>
    <row r="34" spans="1:6" x14ac:dyDescent="0.25">
      <c r="A34" s="1" t="s">
        <v>47</v>
      </c>
      <c r="B34" s="4">
        <v>10</v>
      </c>
      <c r="C34" s="4" t="s">
        <v>48</v>
      </c>
      <c r="D34" s="5">
        <v>111</v>
      </c>
      <c r="E34" s="5">
        <v>178</v>
      </c>
      <c r="F34" s="5">
        <f t="shared" si="0"/>
        <v>160.36036036036037</v>
      </c>
    </row>
    <row r="35" spans="1:6" ht="63" x14ac:dyDescent="0.25">
      <c r="A35" s="1" t="s">
        <v>49</v>
      </c>
      <c r="B35" s="4">
        <v>10</v>
      </c>
      <c r="C35" s="4" t="s">
        <v>50</v>
      </c>
      <c r="D35" s="5">
        <v>111</v>
      </c>
      <c r="E35" s="5">
        <v>178</v>
      </c>
      <c r="F35" s="5">
        <f t="shared" si="0"/>
        <v>160.36036036036037</v>
      </c>
    </row>
    <row r="36" spans="1:6" x14ac:dyDescent="0.25">
      <c r="A36" s="1" t="s">
        <v>51</v>
      </c>
      <c r="B36" s="4">
        <v>10</v>
      </c>
      <c r="C36" s="4" t="s">
        <v>52</v>
      </c>
      <c r="D36" s="5">
        <v>2000</v>
      </c>
      <c r="E36" s="5">
        <v>2430.94</v>
      </c>
      <c r="F36" s="5">
        <f t="shared" si="0"/>
        <v>121.54700000000001</v>
      </c>
    </row>
    <row r="37" spans="1:6" ht="63" x14ac:dyDescent="0.25">
      <c r="A37" s="1" t="s">
        <v>53</v>
      </c>
      <c r="B37" s="4">
        <v>10</v>
      </c>
      <c r="C37" s="4" t="s">
        <v>54</v>
      </c>
      <c r="D37" s="5">
        <v>2000</v>
      </c>
      <c r="E37" s="5">
        <v>2430.94</v>
      </c>
      <c r="F37" s="5">
        <f t="shared" si="0"/>
        <v>121.54700000000001</v>
      </c>
    </row>
    <row r="38" spans="1:6" x14ac:dyDescent="0.25">
      <c r="A38" s="1" t="s">
        <v>55</v>
      </c>
      <c r="B38" s="4">
        <v>10</v>
      </c>
      <c r="C38" s="4" t="s">
        <v>56</v>
      </c>
      <c r="D38" s="5">
        <v>16305562.85</v>
      </c>
      <c r="E38" s="5">
        <v>8907400.0299999993</v>
      </c>
      <c r="F38" s="5">
        <f t="shared" si="0"/>
        <v>54.627982559951924</v>
      </c>
    </row>
    <row r="39" spans="1:6" ht="47.25" x14ac:dyDescent="0.25">
      <c r="A39" s="1" t="s">
        <v>57</v>
      </c>
      <c r="B39" s="4">
        <v>10</v>
      </c>
      <c r="C39" s="4" t="s">
        <v>58</v>
      </c>
      <c r="D39" s="5">
        <v>16305562.85</v>
      </c>
      <c r="E39" s="5">
        <v>8907400.0299999993</v>
      </c>
      <c r="F39" s="5">
        <f t="shared" si="0"/>
        <v>54.627982559951924</v>
      </c>
    </row>
    <row r="40" spans="1:6" ht="31.5" x14ac:dyDescent="0.25">
      <c r="A40" s="1" t="s">
        <v>59</v>
      </c>
      <c r="B40" s="4">
        <v>10</v>
      </c>
      <c r="C40" s="4" t="s">
        <v>60</v>
      </c>
      <c r="D40" s="5">
        <v>6486950</v>
      </c>
      <c r="E40" s="5">
        <v>5174250.03</v>
      </c>
      <c r="F40" s="5">
        <f t="shared" si="0"/>
        <v>79.763988160846012</v>
      </c>
    </row>
    <row r="41" spans="1:6" ht="63" x14ac:dyDescent="0.25">
      <c r="A41" s="1" t="s">
        <v>61</v>
      </c>
      <c r="B41" s="4">
        <v>10</v>
      </c>
      <c r="C41" s="4" t="s">
        <v>62</v>
      </c>
      <c r="D41" s="5">
        <v>1236150</v>
      </c>
      <c r="E41" s="5">
        <v>1236150</v>
      </c>
      <c r="F41" s="5">
        <f t="shared" si="0"/>
        <v>100</v>
      </c>
    </row>
    <row r="42" spans="1:6" ht="31.5" x14ac:dyDescent="0.25">
      <c r="A42" s="1" t="s">
        <v>59</v>
      </c>
      <c r="B42" s="4">
        <v>10</v>
      </c>
      <c r="C42" s="4" t="s">
        <v>63</v>
      </c>
      <c r="D42" s="5">
        <v>1236150</v>
      </c>
      <c r="E42" s="5">
        <v>1236150</v>
      </c>
      <c r="F42" s="5">
        <f t="shared" si="0"/>
        <v>100</v>
      </c>
    </row>
    <row r="43" spans="1:6" x14ac:dyDescent="0.25">
      <c r="A43" s="1" t="s">
        <v>64</v>
      </c>
      <c r="B43" s="4">
        <v>10</v>
      </c>
      <c r="C43" s="4" t="s">
        <v>65</v>
      </c>
      <c r="D43" s="5">
        <v>5250800</v>
      </c>
      <c r="E43" s="5">
        <v>3938100.03</v>
      </c>
      <c r="F43" s="5">
        <f t="shared" si="0"/>
        <v>75.000000571341502</v>
      </c>
    </row>
    <row r="44" spans="1:6" ht="31.5" x14ac:dyDescent="0.25">
      <c r="A44" s="1" t="s">
        <v>66</v>
      </c>
      <c r="B44" s="4">
        <v>10</v>
      </c>
      <c r="C44" s="4" t="s">
        <v>67</v>
      </c>
      <c r="D44" s="5">
        <v>5250800</v>
      </c>
      <c r="E44" s="5">
        <v>3938100.03</v>
      </c>
      <c r="F44" s="5">
        <f t="shared" si="0"/>
        <v>75.000000571341502</v>
      </c>
    </row>
    <row r="45" spans="1:6" x14ac:dyDescent="0.25">
      <c r="A45" s="1" t="s">
        <v>68</v>
      </c>
      <c r="B45" s="4">
        <v>10</v>
      </c>
      <c r="C45" s="4" t="s">
        <v>69</v>
      </c>
      <c r="D45" s="5">
        <v>9818612.8499999996</v>
      </c>
      <c r="E45" s="5">
        <v>3733150</v>
      </c>
      <c r="F45" s="5">
        <f t="shared" si="0"/>
        <v>38.021154892567132</v>
      </c>
    </row>
    <row r="46" spans="1:6" ht="31.5" x14ac:dyDescent="0.25">
      <c r="A46" s="1" t="s">
        <v>70</v>
      </c>
      <c r="B46" s="4">
        <v>10</v>
      </c>
      <c r="C46" s="4" t="s">
        <v>71</v>
      </c>
      <c r="D46" s="5">
        <v>9818612.8499999996</v>
      </c>
      <c r="E46" s="5">
        <v>3733150</v>
      </c>
      <c r="F46" s="5">
        <f t="shared" si="0"/>
        <v>38.021154892567132</v>
      </c>
    </row>
    <row r="47" spans="1:6" ht="47.25" x14ac:dyDescent="0.25">
      <c r="A47" s="1" t="s">
        <v>72</v>
      </c>
      <c r="B47" s="4">
        <v>10</v>
      </c>
      <c r="C47" s="4" t="s">
        <v>73</v>
      </c>
      <c r="D47" s="5">
        <v>9818612.8499999996</v>
      </c>
      <c r="E47" s="5">
        <v>3733150</v>
      </c>
      <c r="F47" s="5">
        <f t="shared" si="0"/>
        <v>38.021154892567132</v>
      </c>
    </row>
  </sheetData>
  <mergeCells count="9">
    <mergeCell ref="A11:F11"/>
    <mergeCell ref="A3:C3"/>
    <mergeCell ref="A1:E2"/>
    <mergeCell ref="A4:C4"/>
    <mergeCell ref="A6:D6"/>
    <mergeCell ref="A7:D7"/>
    <mergeCell ref="A8:C8"/>
    <mergeCell ref="A9:C9"/>
    <mergeCell ref="A10:C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opLeftCell="A61" workbookViewId="0">
      <selection activeCell="M82" sqref="L82:M82"/>
    </sheetView>
  </sheetViews>
  <sheetFormatPr defaultRowHeight="15.75" x14ac:dyDescent="0.25"/>
  <cols>
    <col min="1" max="1" width="47.5703125" style="9" customWidth="1"/>
    <col min="2" max="2" width="8.85546875" style="9" customWidth="1"/>
    <col min="3" max="3" width="29.140625" style="9" customWidth="1"/>
    <col min="4" max="4" width="16.7109375" style="9" customWidth="1"/>
    <col min="5" max="5" width="16.5703125" style="9" customWidth="1"/>
    <col min="6" max="6" width="14.5703125" style="9" customWidth="1"/>
    <col min="7" max="7" width="4.28515625" style="9" customWidth="1"/>
    <col min="8" max="16384" width="9.140625" style="9"/>
  </cols>
  <sheetData>
    <row r="1" spans="1:6" ht="0.95" customHeight="1" x14ac:dyDescent="0.25"/>
    <row r="2" spans="1:6" x14ac:dyDescent="0.25">
      <c r="A2" s="30" t="s">
        <v>74</v>
      </c>
      <c r="B2" s="31"/>
      <c r="C2" s="31"/>
      <c r="D2" s="31"/>
      <c r="E2" s="32" t="s">
        <v>0</v>
      </c>
      <c r="F2" s="31"/>
    </row>
    <row r="3" spans="1:6" ht="31.5" x14ac:dyDescent="0.25">
      <c r="A3" s="12" t="s">
        <v>4</v>
      </c>
      <c r="B3" s="12" t="s">
        <v>5</v>
      </c>
      <c r="C3" s="12" t="s">
        <v>75</v>
      </c>
      <c r="D3" s="11" t="s">
        <v>209</v>
      </c>
      <c r="E3" s="3" t="s">
        <v>210</v>
      </c>
      <c r="F3" s="3" t="s">
        <v>208</v>
      </c>
    </row>
    <row r="4" spans="1:6" x14ac:dyDescent="0.25">
      <c r="A4" s="10" t="s">
        <v>7</v>
      </c>
      <c r="B4" s="10" t="s">
        <v>8</v>
      </c>
      <c r="C4" s="10" t="s">
        <v>9</v>
      </c>
      <c r="D4" s="3" t="s">
        <v>10</v>
      </c>
      <c r="E4" s="3">
        <v>7</v>
      </c>
      <c r="F4" s="3">
        <v>8</v>
      </c>
    </row>
    <row r="5" spans="1:6" ht="31.5" x14ac:dyDescent="0.25">
      <c r="A5" s="6" t="s">
        <v>76</v>
      </c>
      <c r="B5" s="3" t="s">
        <v>1</v>
      </c>
      <c r="C5" s="3" t="s">
        <v>12</v>
      </c>
      <c r="D5" s="5">
        <v>17365046.960000001</v>
      </c>
      <c r="E5" s="5">
        <v>9429320.2799999993</v>
      </c>
      <c r="F5" s="5">
        <f>E5/D5*100</f>
        <v>54.300574606681039</v>
      </c>
    </row>
    <row r="6" spans="1:6" x14ac:dyDescent="0.25">
      <c r="A6" s="1" t="s">
        <v>78</v>
      </c>
      <c r="B6" s="3" t="s">
        <v>1</v>
      </c>
      <c r="C6" s="3" t="s">
        <v>79</v>
      </c>
      <c r="D6" s="5">
        <v>9862575.4000000004</v>
      </c>
      <c r="E6" s="5">
        <v>4896951.29</v>
      </c>
      <c r="F6" s="5">
        <f t="shared" ref="F6:F67" si="0">E6/D6*100</f>
        <v>49.651851482930105</v>
      </c>
    </row>
    <row r="7" spans="1:6" ht="47.25" x14ac:dyDescent="0.25">
      <c r="A7" s="1" t="s">
        <v>80</v>
      </c>
      <c r="B7" s="3" t="s">
        <v>1</v>
      </c>
      <c r="C7" s="3" t="s">
        <v>81</v>
      </c>
      <c r="D7" s="5">
        <v>2498235.1</v>
      </c>
      <c r="E7" s="5">
        <v>1572124.68</v>
      </c>
      <c r="F7" s="5">
        <f t="shared" si="0"/>
        <v>62.929412848294376</v>
      </c>
    </row>
    <row r="8" spans="1:6" ht="94.5" x14ac:dyDescent="0.25">
      <c r="A8" s="1" t="s">
        <v>82</v>
      </c>
      <c r="B8" s="3" t="s">
        <v>1</v>
      </c>
      <c r="C8" s="3" t="s">
        <v>83</v>
      </c>
      <c r="D8" s="5">
        <v>2498235.1</v>
      </c>
      <c r="E8" s="5">
        <v>1572124.68</v>
      </c>
      <c r="F8" s="5">
        <f t="shared" si="0"/>
        <v>62.929412848294376</v>
      </c>
    </row>
    <row r="9" spans="1:6" ht="31.5" x14ac:dyDescent="0.25">
      <c r="A9" s="1" t="s">
        <v>84</v>
      </c>
      <c r="B9" s="3" t="s">
        <v>1</v>
      </c>
      <c r="C9" s="3" t="s">
        <v>85</v>
      </c>
      <c r="D9" s="5">
        <v>2498235.1</v>
      </c>
      <c r="E9" s="5">
        <v>1572124.68</v>
      </c>
      <c r="F9" s="5">
        <f t="shared" si="0"/>
        <v>62.929412848294376</v>
      </c>
    </row>
    <row r="10" spans="1:6" ht="31.5" x14ac:dyDescent="0.25">
      <c r="A10" s="1" t="s">
        <v>86</v>
      </c>
      <c r="B10" s="3" t="s">
        <v>1</v>
      </c>
      <c r="C10" s="3" t="s">
        <v>87</v>
      </c>
      <c r="D10" s="5">
        <v>1759228</v>
      </c>
      <c r="E10" s="5">
        <v>1221425.46</v>
      </c>
      <c r="F10" s="5">
        <f t="shared" si="0"/>
        <v>69.429628223288859</v>
      </c>
    </row>
    <row r="11" spans="1:6" ht="47.25" x14ac:dyDescent="0.25">
      <c r="A11" s="1" t="s">
        <v>88</v>
      </c>
      <c r="B11" s="3" t="s">
        <v>1</v>
      </c>
      <c r="C11" s="3" t="s">
        <v>89</v>
      </c>
      <c r="D11" s="5">
        <v>207720</v>
      </c>
      <c r="E11" s="7" t="s">
        <v>77</v>
      </c>
      <c r="F11" s="5"/>
    </row>
    <row r="12" spans="1:6" ht="63" x14ac:dyDescent="0.25">
      <c r="A12" s="1" t="s">
        <v>90</v>
      </c>
      <c r="B12" s="3" t="s">
        <v>1</v>
      </c>
      <c r="C12" s="3" t="s">
        <v>91</v>
      </c>
      <c r="D12" s="5">
        <v>531287.1</v>
      </c>
      <c r="E12" s="5">
        <v>350699.22</v>
      </c>
      <c r="F12" s="5">
        <f t="shared" si="0"/>
        <v>66.009361040386636</v>
      </c>
    </row>
    <row r="13" spans="1:6" ht="78.75" x14ac:dyDescent="0.25">
      <c r="A13" s="1" t="s">
        <v>92</v>
      </c>
      <c r="B13" s="3" t="s">
        <v>1</v>
      </c>
      <c r="C13" s="3" t="s">
        <v>93</v>
      </c>
      <c r="D13" s="5">
        <v>6652271.2999999998</v>
      </c>
      <c r="E13" s="5">
        <v>3290358.03</v>
      </c>
      <c r="F13" s="5">
        <f t="shared" si="0"/>
        <v>49.462174370428933</v>
      </c>
    </row>
    <row r="14" spans="1:6" ht="94.5" x14ac:dyDescent="0.25">
      <c r="A14" s="1" t="s">
        <v>82</v>
      </c>
      <c r="B14" s="3" t="s">
        <v>1</v>
      </c>
      <c r="C14" s="3" t="s">
        <v>94</v>
      </c>
      <c r="D14" s="5">
        <v>4233409.9000000004</v>
      </c>
      <c r="E14" s="5">
        <v>2017171.84</v>
      </c>
      <c r="F14" s="5">
        <f t="shared" si="0"/>
        <v>47.648866697269263</v>
      </c>
    </row>
    <row r="15" spans="1:6" ht="31.5" x14ac:dyDescent="0.25">
      <c r="A15" s="1" t="s">
        <v>84</v>
      </c>
      <c r="B15" s="3" t="s">
        <v>1</v>
      </c>
      <c r="C15" s="3" t="s">
        <v>95</v>
      </c>
      <c r="D15" s="5">
        <v>4233409.9000000004</v>
      </c>
      <c r="E15" s="5">
        <v>2017171.84</v>
      </c>
      <c r="F15" s="5">
        <f t="shared" si="0"/>
        <v>47.648866697269263</v>
      </c>
    </row>
    <row r="16" spans="1:6" ht="31.5" x14ac:dyDescent="0.25">
      <c r="A16" s="1" t="s">
        <v>86</v>
      </c>
      <c r="B16" s="3" t="s">
        <v>1</v>
      </c>
      <c r="C16" s="3" t="s">
        <v>96</v>
      </c>
      <c r="D16" s="5">
        <v>2949923.74</v>
      </c>
      <c r="E16" s="5">
        <v>1485871.35</v>
      </c>
      <c r="F16" s="5">
        <f t="shared" si="0"/>
        <v>50.369822441579458</v>
      </c>
    </row>
    <row r="17" spans="1:6" ht="47.25" x14ac:dyDescent="0.25">
      <c r="A17" s="1" t="s">
        <v>88</v>
      </c>
      <c r="B17" s="3" t="s">
        <v>1</v>
      </c>
      <c r="C17" s="3" t="s">
        <v>97</v>
      </c>
      <c r="D17" s="5">
        <v>392610</v>
      </c>
      <c r="E17" s="5">
        <v>93669.25</v>
      </c>
      <c r="F17" s="5">
        <f t="shared" si="0"/>
        <v>23.858090726165916</v>
      </c>
    </row>
    <row r="18" spans="1:6" ht="63" x14ac:dyDescent="0.25">
      <c r="A18" s="1" t="s">
        <v>90</v>
      </c>
      <c r="B18" s="3" t="s">
        <v>1</v>
      </c>
      <c r="C18" s="3" t="s">
        <v>98</v>
      </c>
      <c r="D18" s="5">
        <v>890876.16</v>
      </c>
      <c r="E18" s="5">
        <v>437631.24</v>
      </c>
      <c r="F18" s="5">
        <f t="shared" si="0"/>
        <v>49.123689649524351</v>
      </c>
    </row>
    <row r="19" spans="1:6" ht="47.25" x14ac:dyDescent="0.25">
      <c r="A19" s="1" t="s">
        <v>99</v>
      </c>
      <c r="B19" s="3" t="s">
        <v>1</v>
      </c>
      <c r="C19" s="3" t="s">
        <v>100</v>
      </c>
      <c r="D19" s="5">
        <v>2417861.4</v>
      </c>
      <c r="E19" s="5">
        <v>1272685.1000000001</v>
      </c>
      <c r="F19" s="5">
        <f t="shared" si="0"/>
        <v>52.636809537552487</v>
      </c>
    </row>
    <row r="20" spans="1:6" ht="47.25" x14ac:dyDescent="0.25">
      <c r="A20" s="1" t="s">
        <v>101</v>
      </c>
      <c r="B20" s="3" t="s">
        <v>1</v>
      </c>
      <c r="C20" s="3" t="s">
        <v>102</v>
      </c>
      <c r="D20" s="5">
        <v>2417861.4</v>
      </c>
      <c r="E20" s="5">
        <v>1272685.1000000001</v>
      </c>
      <c r="F20" s="5">
        <f t="shared" si="0"/>
        <v>52.636809537552487</v>
      </c>
    </row>
    <row r="21" spans="1:6" ht="47.25" x14ac:dyDescent="0.25">
      <c r="A21" s="1" t="s">
        <v>103</v>
      </c>
      <c r="B21" s="3" t="s">
        <v>1</v>
      </c>
      <c r="C21" s="3" t="s">
        <v>104</v>
      </c>
      <c r="D21" s="5">
        <v>999468.92</v>
      </c>
      <c r="E21" s="5">
        <v>676532.71</v>
      </c>
      <c r="F21" s="5">
        <f t="shared" si="0"/>
        <v>67.689219390633966</v>
      </c>
    </row>
    <row r="22" spans="1:6" x14ac:dyDescent="0.25">
      <c r="A22" s="1" t="s">
        <v>105</v>
      </c>
      <c r="B22" s="3" t="s">
        <v>1</v>
      </c>
      <c r="C22" s="3" t="s">
        <v>106</v>
      </c>
      <c r="D22" s="5">
        <v>1177560.48</v>
      </c>
      <c r="E22" s="5">
        <v>548799.56000000006</v>
      </c>
      <c r="F22" s="5">
        <f t="shared" si="0"/>
        <v>46.604787551973558</v>
      </c>
    </row>
    <row r="23" spans="1:6" x14ac:dyDescent="0.25">
      <c r="A23" s="1" t="s">
        <v>107</v>
      </c>
      <c r="B23" s="3" t="s">
        <v>1</v>
      </c>
      <c r="C23" s="3" t="s">
        <v>108</v>
      </c>
      <c r="D23" s="5">
        <v>240832</v>
      </c>
      <c r="E23" s="5">
        <v>47352.83</v>
      </c>
      <c r="F23" s="5">
        <f t="shared" si="0"/>
        <v>19.662183596864207</v>
      </c>
    </row>
    <row r="24" spans="1:6" x14ac:dyDescent="0.25">
      <c r="A24" s="1" t="s">
        <v>109</v>
      </c>
      <c r="B24" s="3" t="s">
        <v>1</v>
      </c>
      <c r="C24" s="3" t="s">
        <v>110</v>
      </c>
      <c r="D24" s="5">
        <v>1000</v>
      </c>
      <c r="E24" s="5">
        <v>501.09</v>
      </c>
      <c r="F24" s="5">
        <f t="shared" si="0"/>
        <v>50.108999999999995</v>
      </c>
    </row>
    <row r="25" spans="1:6" x14ac:dyDescent="0.25">
      <c r="A25" s="1" t="s">
        <v>111</v>
      </c>
      <c r="B25" s="3" t="s">
        <v>1</v>
      </c>
      <c r="C25" s="3" t="s">
        <v>112</v>
      </c>
      <c r="D25" s="5">
        <v>1000</v>
      </c>
      <c r="E25" s="5">
        <v>501.09</v>
      </c>
      <c r="F25" s="5">
        <f t="shared" si="0"/>
        <v>50.108999999999995</v>
      </c>
    </row>
    <row r="26" spans="1:6" x14ac:dyDescent="0.25">
      <c r="A26" s="1" t="s">
        <v>113</v>
      </c>
      <c r="B26" s="3" t="s">
        <v>1</v>
      </c>
      <c r="C26" s="3" t="s">
        <v>114</v>
      </c>
      <c r="D26" s="5">
        <v>1000</v>
      </c>
      <c r="E26" s="5">
        <v>501.09</v>
      </c>
      <c r="F26" s="5">
        <f t="shared" si="0"/>
        <v>50.108999999999995</v>
      </c>
    </row>
    <row r="27" spans="1:6" ht="31.5" x14ac:dyDescent="0.25">
      <c r="A27" s="1" t="s">
        <v>115</v>
      </c>
      <c r="B27" s="3" t="s">
        <v>1</v>
      </c>
      <c r="C27" s="3" t="s">
        <v>116</v>
      </c>
      <c r="D27" s="5">
        <v>250000</v>
      </c>
      <c r="E27" s="7" t="s">
        <v>77</v>
      </c>
      <c r="F27" s="5">
        <v>0</v>
      </c>
    </row>
    <row r="28" spans="1:6" x14ac:dyDescent="0.25">
      <c r="A28" s="1" t="s">
        <v>109</v>
      </c>
      <c r="B28" s="3" t="s">
        <v>1</v>
      </c>
      <c r="C28" s="3" t="s">
        <v>117</v>
      </c>
      <c r="D28" s="5">
        <v>250000</v>
      </c>
      <c r="E28" s="7" t="s">
        <v>77</v>
      </c>
      <c r="F28" s="5">
        <v>0</v>
      </c>
    </row>
    <row r="29" spans="1:6" x14ac:dyDescent="0.25">
      <c r="A29" s="1" t="s">
        <v>118</v>
      </c>
      <c r="B29" s="3" t="s">
        <v>1</v>
      </c>
      <c r="C29" s="3" t="s">
        <v>119</v>
      </c>
      <c r="D29" s="5">
        <v>250000</v>
      </c>
      <c r="E29" s="7" t="s">
        <v>77</v>
      </c>
      <c r="F29" s="5">
        <v>0</v>
      </c>
    </row>
    <row r="30" spans="1:6" x14ac:dyDescent="0.25">
      <c r="A30" s="1" t="s">
        <v>120</v>
      </c>
      <c r="B30" s="3" t="s">
        <v>1</v>
      </c>
      <c r="C30" s="3" t="s">
        <v>121</v>
      </c>
      <c r="D30" s="5">
        <v>98069</v>
      </c>
      <c r="E30" s="7" t="s">
        <v>77</v>
      </c>
      <c r="F30" s="5">
        <v>0</v>
      </c>
    </row>
    <row r="31" spans="1:6" x14ac:dyDescent="0.25">
      <c r="A31" s="1" t="s">
        <v>109</v>
      </c>
      <c r="B31" s="3" t="s">
        <v>1</v>
      </c>
      <c r="C31" s="3" t="s">
        <v>122</v>
      </c>
      <c r="D31" s="5">
        <v>98069</v>
      </c>
      <c r="E31" s="7" t="s">
        <v>77</v>
      </c>
      <c r="F31" s="5">
        <v>0</v>
      </c>
    </row>
    <row r="32" spans="1:6" x14ac:dyDescent="0.25">
      <c r="A32" s="1" t="s">
        <v>123</v>
      </c>
      <c r="B32" s="3" t="s">
        <v>1</v>
      </c>
      <c r="C32" s="3" t="s">
        <v>124</v>
      </c>
      <c r="D32" s="5">
        <v>98069</v>
      </c>
      <c r="E32" s="7" t="s">
        <v>77</v>
      </c>
      <c r="F32" s="5">
        <v>0</v>
      </c>
    </row>
    <row r="33" spans="1:6" x14ac:dyDescent="0.25">
      <c r="A33" s="1" t="s">
        <v>125</v>
      </c>
      <c r="B33" s="3" t="s">
        <v>1</v>
      </c>
      <c r="C33" s="3" t="s">
        <v>126</v>
      </c>
      <c r="D33" s="5">
        <v>364000</v>
      </c>
      <c r="E33" s="5">
        <v>34468.58</v>
      </c>
      <c r="F33" s="5">
        <f t="shared" si="0"/>
        <v>9.4693901098901101</v>
      </c>
    </row>
    <row r="34" spans="1:6" ht="47.25" x14ac:dyDescent="0.25">
      <c r="A34" s="1" t="s">
        <v>99</v>
      </c>
      <c r="B34" s="3" t="s">
        <v>1</v>
      </c>
      <c r="C34" s="3" t="s">
        <v>127</v>
      </c>
      <c r="D34" s="5">
        <v>364000</v>
      </c>
      <c r="E34" s="5">
        <v>34468.58</v>
      </c>
      <c r="F34" s="5">
        <f t="shared" si="0"/>
        <v>9.4693901098901101</v>
      </c>
    </row>
    <row r="35" spans="1:6" ht="47.25" x14ac:dyDescent="0.25">
      <c r="A35" s="1" t="s">
        <v>101</v>
      </c>
      <c r="B35" s="3" t="s">
        <v>1</v>
      </c>
      <c r="C35" s="3" t="s">
        <v>128</v>
      </c>
      <c r="D35" s="5">
        <v>364000</v>
      </c>
      <c r="E35" s="5">
        <v>34468.58</v>
      </c>
      <c r="F35" s="5">
        <f t="shared" si="0"/>
        <v>9.4693901098901101</v>
      </c>
    </row>
    <row r="36" spans="1:6" x14ac:dyDescent="0.25">
      <c r="A36" s="1" t="s">
        <v>105</v>
      </c>
      <c r="B36" s="3" t="s">
        <v>1</v>
      </c>
      <c r="C36" s="3" t="s">
        <v>129</v>
      </c>
      <c r="D36" s="5">
        <v>309000</v>
      </c>
      <c r="E36" s="7" t="s">
        <v>77</v>
      </c>
      <c r="F36" s="5">
        <v>0</v>
      </c>
    </row>
    <row r="37" spans="1:6" x14ac:dyDescent="0.25">
      <c r="A37" s="1" t="s">
        <v>107</v>
      </c>
      <c r="B37" s="3" t="s">
        <v>1</v>
      </c>
      <c r="C37" s="3" t="s">
        <v>130</v>
      </c>
      <c r="D37" s="5">
        <v>55000</v>
      </c>
      <c r="E37" s="5">
        <v>34468.58</v>
      </c>
      <c r="F37" s="5">
        <f t="shared" si="0"/>
        <v>62.670145454545455</v>
      </c>
    </row>
    <row r="38" spans="1:6" ht="31.5" x14ac:dyDescent="0.25">
      <c r="A38" s="1" t="s">
        <v>131</v>
      </c>
      <c r="B38" s="3" t="s">
        <v>1</v>
      </c>
      <c r="C38" s="3" t="s">
        <v>132</v>
      </c>
      <c r="D38" s="5">
        <v>235842</v>
      </c>
      <c r="E38" s="5">
        <v>61986.75</v>
      </c>
      <c r="F38" s="5">
        <f t="shared" si="0"/>
        <v>26.283168392398299</v>
      </c>
    </row>
    <row r="39" spans="1:6" ht="63" x14ac:dyDescent="0.25">
      <c r="A39" s="1" t="s">
        <v>133</v>
      </c>
      <c r="B39" s="3" t="s">
        <v>1</v>
      </c>
      <c r="C39" s="3" t="s">
        <v>134</v>
      </c>
      <c r="D39" s="5">
        <v>235842</v>
      </c>
      <c r="E39" s="5">
        <v>61986.75</v>
      </c>
      <c r="F39" s="5">
        <f t="shared" si="0"/>
        <v>26.283168392398299</v>
      </c>
    </row>
    <row r="40" spans="1:6" ht="47.25" x14ac:dyDescent="0.25">
      <c r="A40" s="1" t="s">
        <v>99</v>
      </c>
      <c r="B40" s="3" t="s">
        <v>1</v>
      </c>
      <c r="C40" s="3" t="s">
        <v>135</v>
      </c>
      <c r="D40" s="5">
        <v>165000</v>
      </c>
      <c r="E40" s="7" t="s">
        <v>77</v>
      </c>
      <c r="F40" s="5">
        <v>0</v>
      </c>
    </row>
    <row r="41" spans="1:6" ht="47.25" x14ac:dyDescent="0.25">
      <c r="A41" s="1" t="s">
        <v>101</v>
      </c>
      <c r="B41" s="3" t="s">
        <v>1</v>
      </c>
      <c r="C41" s="3" t="s">
        <v>136</v>
      </c>
      <c r="D41" s="5">
        <v>165000</v>
      </c>
      <c r="E41" s="7" t="s">
        <v>77</v>
      </c>
      <c r="F41" s="5">
        <v>0</v>
      </c>
    </row>
    <row r="42" spans="1:6" x14ac:dyDescent="0.25">
      <c r="A42" s="1" t="s">
        <v>105</v>
      </c>
      <c r="B42" s="3" t="s">
        <v>1</v>
      </c>
      <c r="C42" s="3" t="s">
        <v>137</v>
      </c>
      <c r="D42" s="5">
        <v>165000</v>
      </c>
      <c r="E42" s="7" t="s">
        <v>77</v>
      </c>
      <c r="F42" s="5">
        <v>0</v>
      </c>
    </row>
    <row r="43" spans="1:6" ht="31.5" x14ac:dyDescent="0.25">
      <c r="A43" s="1" t="s">
        <v>138</v>
      </c>
      <c r="B43" s="3" t="s">
        <v>1</v>
      </c>
      <c r="C43" s="3" t="s">
        <v>139</v>
      </c>
      <c r="D43" s="5">
        <v>70842</v>
      </c>
      <c r="E43" s="5">
        <v>61986.75</v>
      </c>
      <c r="F43" s="5">
        <f t="shared" si="0"/>
        <v>87.5</v>
      </c>
    </row>
    <row r="44" spans="1:6" x14ac:dyDescent="0.25">
      <c r="A44" s="1" t="s">
        <v>140</v>
      </c>
      <c r="B44" s="3" t="s">
        <v>1</v>
      </c>
      <c r="C44" s="3" t="s">
        <v>141</v>
      </c>
      <c r="D44" s="5">
        <v>70842</v>
      </c>
      <c r="E44" s="5">
        <v>61986.75</v>
      </c>
      <c r="F44" s="5">
        <f t="shared" si="0"/>
        <v>87.5</v>
      </c>
    </row>
    <row r="45" spans="1:6" x14ac:dyDescent="0.25">
      <c r="A45" s="1" t="s">
        <v>142</v>
      </c>
      <c r="B45" s="3" t="s">
        <v>1</v>
      </c>
      <c r="C45" s="3" t="s">
        <v>143</v>
      </c>
      <c r="D45" s="5">
        <v>636581.43000000005</v>
      </c>
      <c r="E45" s="5">
        <v>27000</v>
      </c>
      <c r="F45" s="5">
        <f t="shared" si="0"/>
        <v>4.2414055339314558</v>
      </c>
    </row>
    <row r="46" spans="1:6" x14ac:dyDescent="0.25">
      <c r="A46" s="1" t="s">
        <v>144</v>
      </c>
      <c r="B46" s="3" t="s">
        <v>1</v>
      </c>
      <c r="C46" s="3" t="s">
        <v>145</v>
      </c>
      <c r="D46" s="5">
        <v>442581.43</v>
      </c>
      <c r="E46" s="7" t="s">
        <v>77</v>
      </c>
      <c r="F46" s="5">
        <v>0</v>
      </c>
    </row>
    <row r="47" spans="1:6" ht="47.25" x14ac:dyDescent="0.25">
      <c r="A47" s="1" t="s">
        <v>99</v>
      </c>
      <c r="B47" s="3" t="s">
        <v>1</v>
      </c>
      <c r="C47" s="3" t="s">
        <v>146</v>
      </c>
      <c r="D47" s="5">
        <v>442581.43</v>
      </c>
      <c r="E47" s="7" t="s">
        <v>77</v>
      </c>
      <c r="F47" s="5">
        <v>0</v>
      </c>
    </row>
    <row r="48" spans="1:6" ht="47.25" x14ac:dyDescent="0.25">
      <c r="A48" s="1" t="s">
        <v>101</v>
      </c>
      <c r="B48" s="3" t="s">
        <v>1</v>
      </c>
      <c r="C48" s="3" t="s">
        <v>147</v>
      </c>
      <c r="D48" s="5">
        <v>442581.43</v>
      </c>
      <c r="E48" s="7" t="s">
        <v>77</v>
      </c>
      <c r="F48" s="5">
        <v>0</v>
      </c>
    </row>
    <row r="49" spans="1:6" x14ac:dyDescent="0.25">
      <c r="A49" s="1" t="s">
        <v>105</v>
      </c>
      <c r="B49" s="3" t="s">
        <v>1</v>
      </c>
      <c r="C49" s="3" t="s">
        <v>148</v>
      </c>
      <c r="D49" s="5">
        <v>442581.43</v>
      </c>
      <c r="E49" s="7" t="s">
        <v>77</v>
      </c>
      <c r="F49" s="5">
        <v>0</v>
      </c>
    </row>
    <row r="50" spans="1:6" ht="31.5" x14ac:dyDescent="0.25">
      <c r="A50" s="1" t="s">
        <v>149</v>
      </c>
      <c r="B50" s="3" t="s">
        <v>1</v>
      </c>
      <c r="C50" s="3" t="s">
        <v>150</v>
      </c>
      <c r="D50" s="5">
        <v>194000</v>
      </c>
      <c r="E50" s="5">
        <v>27000</v>
      </c>
      <c r="F50" s="5">
        <f t="shared" si="0"/>
        <v>13.917525773195877</v>
      </c>
    </row>
    <row r="51" spans="1:6" ht="47.25" x14ac:dyDescent="0.25">
      <c r="A51" s="1" t="s">
        <v>99</v>
      </c>
      <c r="B51" s="3" t="s">
        <v>1</v>
      </c>
      <c r="C51" s="3" t="s">
        <v>151</v>
      </c>
      <c r="D51" s="5">
        <v>194000</v>
      </c>
      <c r="E51" s="5">
        <v>27000</v>
      </c>
      <c r="F51" s="5">
        <f t="shared" si="0"/>
        <v>13.917525773195877</v>
      </c>
    </row>
    <row r="52" spans="1:6" ht="47.25" x14ac:dyDescent="0.25">
      <c r="A52" s="1" t="s">
        <v>101</v>
      </c>
      <c r="B52" s="3" t="s">
        <v>1</v>
      </c>
      <c r="C52" s="3" t="s">
        <v>152</v>
      </c>
      <c r="D52" s="5">
        <v>194000</v>
      </c>
      <c r="E52" s="5">
        <v>27000</v>
      </c>
      <c r="F52" s="5">
        <f t="shared" si="0"/>
        <v>13.917525773195877</v>
      </c>
    </row>
    <row r="53" spans="1:6" x14ac:dyDescent="0.25">
      <c r="A53" s="1" t="s">
        <v>105</v>
      </c>
      <c r="B53" s="3" t="s">
        <v>1</v>
      </c>
      <c r="C53" s="3" t="s">
        <v>153</v>
      </c>
      <c r="D53" s="5">
        <v>194000</v>
      </c>
      <c r="E53" s="5">
        <v>27000</v>
      </c>
      <c r="F53" s="5">
        <f t="shared" si="0"/>
        <v>13.917525773195877</v>
      </c>
    </row>
    <row r="54" spans="1:6" x14ac:dyDescent="0.25">
      <c r="A54" s="1" t="s">
        <v>154</v>
      </c>
      <c r="B54" s="3" t="s">
        <v>1</v>
      </c>
      <c r="C54" s="3" t="s">
        <v>155</v>
      </c>
      <c r="D54" s="5">
        <v>5900981.2800000003</v>
      </c>
      <c r="E54" s="5">
        <v>3714315.39</v>
      </c>
      <c r="F54" s="5">
        <f t="shared" si="0"/>
        <v>62.944029369976242</v>
      </c>
    </row>
    <row r="55" spans="1:6" x14ac:dyDescent="0.25">
      <c r="A55" s="1" t="s">
        <v>156</v>
      </c>
      <c r="B55" s="3" t="s">
        <v>1</v>
      </c>
      <c r="C55" s="3" t="s">
        <v>157</v>
      </c>
      <c r="D55" s="5">
        <v>3526498</v>
      </c>
      <c r="E55" s="5">
        <v>3526416.16</v>
      </c>
      <c r="F55" s="5">
        <f t="shared" si="0"/>
        <v>99.997679284094303</v>
      </c>
    </row>
    <row r="56" spans="1:6" ht="47.25" x14ac:dyDescent="0.25">
      <c r="A56" s="1" t="s">
        <v>99</v>
      </c>
      <c r="B56" s="3" t="s">
        <v>1</v>
      </c>
      <c r="C56" s="3" t="s">
        <v>158</v>
      </c>
      <c r="D56" s="5">
        <v>3526498</v>
      </c>
      <c r="E56" s="5">
        <v>3526416.16</v>
      </c>
      <c r="F56" s="5">
        <f t="shared" si="0"/>
        <v>99.997679284094303</v>
      </c>
    </row>
    <row r="57" spans="1:6" ht="47.25" x14ac:dyDescent="0.25">
      <c r="A57" s="1" t="s">
        <v>101</v>
      </c>
      <c r="B57" s="3" t="s">
        <v>1</v>
      </c>
      <c r="C57" s="3" t="s">
        <v>159</v>
      </c>
      <c r="D57" s="5">
        <v>3526498</v>
      </c>
      <c r="E57" s="5">
        <v>3526416.16</v>
      </c>
      <c r="F57" s="5">
        <f t="shared" si="0"/>
        <v>99.997679284094303</v>
      </c>
    </row>
    <row r="58" spans="1:6" ht="47.25" x14ac:dyDescent="0.25">
      <c r="A58" s="1" t="s">
        <v>160</v>
      </c>
      <c r="B58" s="3" t="s">
        <v>1</v>
      </c>
      <c r="C58" s="3" t="s">
        <v>161</v>
      </c>
      <c r="D58" s="5">
        <v>3526498</v>
      </c>
      <c r="E58" s="5">
        <v>3526416.16</v>
      </c>
      <c r="F58" s="5">
        <f t="shared" si="0"/>
        <v>99.997679284094303</v>
      </c>
    </row>
    <row r="59" spans="1:6" x14ac:dyDescent="0.25">
      <c r="A59" s="1" t="s">
        <v>162</v>
      </c>
      <c r="B59" s="3" t="s">
        <v>1</v>
      </c>
      <c r="C59" s="3" t="s">
        <v>163</v>
      </c>
      <c r="D59" s="5">
        <v>2374483.2799999998</v>
      </c>
      <c r="E59" s="5">
        <v>187899.23</v>
      </c>
      <c r="F59" s="5">
        <f t="shared" si="0"/>
        <v>7.9132681869210728</v>
      </c>
    </row>
    <row r="60" spans="1:6" ht="47.25" x14ac:dyDescent="0.25">
      <c r="A60" s="1" t="s">
        <v>99</v>
      </c>
      <c r="B60" s="3" t="s">
        <v>1</v>
      </c>
      <c r="C60" s="3" t="s">
        <v>164</v>
      </c>
      <c r="D60" s="5">
        <v>2374483.2799999998</v>
      </c>
      <c r="E60" s="5">
        <v>187899.23</v>
      </c>
      <c r="F60" s="5">
        <f t="shared" si="0"/>
        <v>7.9132681869210728</v>
      </c>
    </row>
    <row r="61" spans="1:6" ht="47.25" x14ac:dyDescent="0.25">
      <c r="A61" s="1" t="s">
        <v>101</v>
      </c>
      <c r="B61" s="3" t="s">
        <v>1</v>
      </c>
      <c r="C61" s="3" t="s">
        <v>165</v>
      </c>
      <c r="D61" s="5">
        <v>2374483.2799999998</v>
      </c>
      <c r="E61" s="5">
        <v>187899.23</v>
      </c>
      <c r="F61" s="5">
        <f t="shared" si="0"/>
        <v>7.9132681869210728</v>
      </c>
    </row>
    <row r="62" spans="1:6" x14ac:dyDescent="0.25">
      <c r="A62" s="1" t="s">
        <v>105</v>
      </c>
      <c r="B62" s="3" t="s">
        <v>1</v>
      </c>
      <c r="C62" s="3" t="s">
        <v>166</v>
      </c>
      <c r="D62" s="5">
        <v>2023763.28</v>
      </c>
      <c r="E62" s="5">
        <v>87889.08</v>
      </c>
      <c r="F62" s="5">
        <f t="shared" si="0"/>
        <v>4.3428537748743024</v>
      </c>
    </row>
    <row r="63" spans="1:6" x14ac:dyDescent="0.25">
      <c r="A63" s="1" t="s">
        <v>107</v>
      </c>
      <c r="B63" s="3" t="s">
        <v>1</v>
      </c>
      <c r="C63" s="3" t="s">
        <v>167</v>
      </c>
      <c r="D63" s="5">
        <v>350720</v>
      </c>
      <c r="E63" s="5">
        <v>100010.15</v>
      </c>
      <c r="F63" s="5">
        <f t="shared" si="0"/>
        <v>28.515667769160579</v>
      </c>
    </row>
    <row r="64" spans="1:6" ht="47.25" x14ac:dyDescent="0.25">
      <c r="A64" s="1" t="s">
        <v>168</v>
      </c>
      <c r="B64" s="3" t="s">
        <v>1</v>
      </c>
      <c r="C64" s="3" t="s">
        <v>169</v>
      </c>
      <c r="D64" s="5">
        <v>729066.85</v>
      </c>
      <c r="E64" s="5">
        <v>729066.85</v>
      </c>
      <c r="F64" s="5">
        <f t="shared" si="0"/>
        <v>100</v>
      </c>
    </row>
    <row r="65" spans="1:6" ht="31.5" x14ac:dyDescent="0.25">
      <c r="A65" s="1" t="s">
        <v>170</v>
      </c>
      <c r="B65" s="3" t="s">
        <v>1</v>
      </c>
      <c r="C65" s="3" t="s">
        <v>171</v>
      </c>
      <c r="D65" s="5">
        <v>729066.85</v>
      </c>
      <c r="E65" s="5">
        <v>729066.85</v>
      </c>
      <c r="F65" s="5">
        <f t="shared" si="0"/>
        <v>100</v>
      </c>
    </row>
    <row r="66" spans="1:6" x14ac:dyDescent="0.25">
      <c r="A66" s="1" t="s">
        <v>172</v>
      </c>
      <c r="B66" s="3" t="s">
        <v>1</v>
      </c>
      <c r="C66" s="3" t="s">
        <v>173</v>
      </c>
      <c r="D66" s="5">
        <v>729066.85</v>
      </c>
      <c r="E66" s="5">
        <v>729066.85</v>
      </c>
      <c r="F66" s="5">
        <f t="shared" si="0"/>
        <v>100</v>
      </c>
    </row>
    <row r="67" spans="1:6" x14ac:dyDescent="0.25">
      <c r="A67" s="1" t="s">
        <v>68</v>
      </c>
      <c r="B67" s="3" t="s">
        <v>1</v>
      </c>
      <c r="C67" s="3" t="s">
        <v>174</v>
      </c>
      <c r="D67" s="5">
        <v>729066.85</v>
      </c>
      <c r="E67" s="5">
        <v>729066.85</v>
      </c>
      <c r="F67" s="5">
        <f t="shared" si="0"/>
        <v>100</v>
      </c>
    </row>
    <row r="68" spans="1:6" ht="15" customHeight="1" x14ac:dyDescent="0.25">
      <c r="A68" s="33" t="s">
        <v>175</v>
      </c>
      <c r="B68" s="34">
        <v>450</v>
      </c>
      <c r="C68" s="35" t="s">
        <v>12</v>
      </c>
      <c r="D68" s="28">
        <v>-813214.63</v>
      </c>
      <c r="E68" s="28">
        <v>-348470.29</v>
      </c>
      <c r="F68" s="5"/>
    </row>
    <row r="69" spans="1:6" x14ac:dyDescent="0.25">
      <c r="A69" s="29"/>
      <c r="B69" s="29"/>
      <c r="C69" s="29"/>
      <c r="D69" s="29"/>
      <c r="E69" s="29"/>
      <c r="F69" s="5"/>
    </row>
  </sheetData>
  <mergeCells count="7">
    <mergeCell ref="E68:E69"/>
    <mergeCell ref="A2:D2"/>
    <mergeCell ref="E2:F2"/>
    <mergeCell ref="A68:A69"/>
    <mergeCell ref="B68:B69"/>
    <mergeCell ref="C68:C69"/>
    <mergeCell ref="D68:D6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showGridLines="0" tabSelected="1" workbookViewId="0">
      <selection activeCell="J11" sqref="J11"/>
    </sheetView>
  </sheetViews>
  <sheetFormatPr defaultRowHeight="15.75" x14ac:dyDescent="0.25"/>
  <cols>
    <col min="1" max="1" width="0.85546875" style="2" customWidth="1"/>
    <col min="2" max="2" width="46" style="2" customWidth="1"/>
    <col min="3" max="3" width="5.7109375" style="2" customWidth="1"/>
    <col min="4" max="4" width="27.85546875" style="2" customWidth="1"/>
    <col min="5" max="5" width="16.28515625" style="2" customWidth="1"/>
    <col min="6" max="7" width="16.5703125" style="2" customWidth="1"/>
    <col min="8" max="16384" width="9.140625" style="2"/>
  </cols>
  <sheetData>
    <row r="1" spans="2:7" x14ac:dyDescent="0.25">
      <c r="B1" s="30" t="s">
        <v>176</v>
      </c>
      <c r="C1" s="31"/>
      <c r="D1" s="31"/>
      <c r="E1" s="31"/>
      <c r="F1" s="32" t="s">
        <v>0</v>
      </c>
      <c r="G1" s="31"/>
    </row>
    <row r="2" spans="2:7" ht="63" x14ac:dyDescent="0.25">
      <c r="B2" s="12" t="s">
        <v>4</v>
      </c>
      <c r="C2" s="12" t="s">
        <v>5</v>
      </c>
      <c r="D2" s="12" t="s">
        <v>177</v>
      </c>
      <c r="E2" s="11" t="s">
        <v>209</v>
      </c>
      <c r="F2" s="3" t="s">
        <v>210</v>
      </c>
      <c r="G2" s="3" t="s">
        <v>208</v>
      </c>
    </row>
    <row r="3" spans="2:7" x14ac:dyDescent="0.25">
      <c r="B3" s="10" t="s">
        <v>7</v>
      </c>
      <c r="C3" s="10" t="s">
        <v>8</v>
      </c>
      <c r="D3" s="10" t="s">
        <v>9</v>
      </c>
      <c r="E3" s="3" t="s">
        <v>10</v>
      </c>
      <c r="F3" s="3">
        <v>7</v>
      </c>
      <c r="G3" s="3">
        <v>8</v>
      </c>
    </row>
    <row r="4" spans="2:7" ht="31.5" x14ac:dyDescent="0.25">
      <c r="B4" s="1" t="s">
        <v>178</v>
      </c>
      <c r="C4" s="4">
        <v>500</v>
      </c>
      <c r="D4" s="4" t="s">
        <v>12</v>
      </c>
      <c r="E4" s="5">
        <v>813214.63</v>
      </c>
      <c r="F4" s="5">
        <v>348470.29</v>
      </c>
      <c r="G4" s="5">
        <f>F4/E4*100</f>
        <v>42.850961744256857</v>
      </c>
    </row>
    <row r="5" spans="2:7" ht="47.25" x14ac:dyDescent="0.25">
      <c r="B5" s="1" t="s">
        <v>179</v>
      </c>
      <c r="C5" s="4">
        <v>520</v>
      </c>
      <c r="D5" s="4" t="s">
        <v>12</v>
      </c>
      <c r="E5" s="7" t="s">
        <v>77</v>
      </c>
      <c r="F5" s="7" t="s">
        <v>77</v>
      </c>
      <c r="G5" s="5"/>
    </row>
    <row r="6" spans="2:7" ht="31.5" x14ac:dyDescent="0.25">
      <c r="B6" s="1" t="s">
        <v>180</v>
      </c>
      <c r="C6" s="4">
        <v>620</v>
      </c>
      <c r="D6" s="4" t="s">
        <v>12</v>
      </c>
      <c r="E6" s="7" t="s">
        <v>77</v>
      </c>
      <c r="F6" s="7" t="s">
        <v>77</v>
      </c>
      <c r="G6" s="5"/>
    </row>
    <row r="7" spans="2:7" ht="31.5" x14ac:dyDescent="0.25">
      <c r="B7" s="1" t="s">
        <v>181</v>
      </c>
      <c r="C7" s="4">
        <v>700</v>
      </c>
      <c r="D7" s="4" t="s">
        <v>182</v>
      </c>
      <c r="E7" s="5">
        <v>813214.63</v>
      </c>
      <c r="F7" s="5">
        <v>348470.29</v>
      </c>
      <c r="G7" s="5">
        <f t="shared" ref="G7:G17" si="0">F7/E7*100</f>
        <v>42.850961744256857</v>
      </c>
    </row>
    <row r="8" spans="2:7" ht="31.5" x14ac:dyDescent="0.25">
      <c r="B8" s="1" t="s">
        <v>183</v>
      </c>
      <c r="C8" s="4">
        <v>710</v>
      </c>
      <c r="D8" s="4" t="s">
        <v>184</v>
      </c>
      <c r="E8" s="5">
        <v>-16551832.33</v>
      </c>
      <c r="F8" s="5">
        <v>-9090916.0500000007</v>
      </c>
      <c r="G8" s="5">
        <f t="shared" si="0"/>
        <v>54.923925452790037</v>
      </c>
    </row>
    <row r="9" spans="2:7" ht="31.5" x14ac:dyDescent="0.25">
      <c r="B9" s="1" t="s">
        <v>185</v>
      </c>
      <c r="C9" s="4">
        <v>710</v>
      </c>
      <c r="D9" s="4" t="s">
        <v>186</v>
      </c>
      <c r="E9" s="5">
        <v>-16551832.33</v>
      </c>
      <c r="F9" s="5">
        <v>-9090916.0500000007</v>
      </c>
      <c r="G9" s="5">
        <f t="shared" si="0"/>
        <v>54.923925452790037</v>
      </c>
    </row>
    <row r="10" spans="2:7" ht="31.5" x14ac:dyDescent="0.25">
      <c r="B10" s="1" t="s">
        <v>187</v>
      </c>
      <c r="C10" s="4">
        <v>710</v>
      </c>
      <c r="D10" s="4" t="s">
        <v>188</v>
      </c>
      <c r="E10" s="5">
        <v>-16551832.33</v>
      </c>
      <c r="F10" s="5">
        <v>-9090916.0500000007</v>
      </c>
      <c r="G10" s="5">
        <f t="shared" si="0"/>
        <v>54.923925452790037</v>
      </c>
    </row>
    <row r="11" spans="2:7" ht="31.5" x14ac:dyDescent="0.25">
      <c r="B11" s="1" t="s">
        <v>189</v>
      </c>
      <c r="C11" s="4">
        <v>710</v>
      </c>
      <c r="D11" s="4" t="s">
        <v>190</v>
      </c>
      <c r="E11" s="5">
        <v>-16551832.33</v>
      </c>
      <c r="F11" s="5">
        <v>-9090916.0500000007</v>
      </c>
      <c r="G11" s="5">
        <f t="shared" si="0"/>
        <v>54.923925452790037</v>
      </c>
    </row>
    <row r="12" spans="2:7" ht="31.5" x14ac:dyDescent="0.25">
      <c r="B12" s="1" t="s">
        <v>191</v>
      </c>
      <c r="C12" s="4">
        <v>710</v>
      </c>
      <c r="D12" s="4" t="s">
        <v>192</v>
      </c>
      <c r="E12" s="5">
        <v>-16551832.33</v>
      </c>
      <c r="F12" s="5">
        <v>-9090916.0500000007</v>
      </c>
      <c r="G12" s="5">
        <f t="shared" si="0"/>
        <v>54.923925452790037</v>
      </c>
    </row>
    <row r="13" spans="2:7" ht="31.5" x14ac:dyDescent="0.25">
      <c r="B13" s="1" t="s">
        <v>193</v>
      </c>
      <c r="C13" s="4">
        <v>720</v>
      </c>
      <c r="D13" s="4" t="s">
        <v>194</v>
      </c>
      <c r="E13" s="5">
        <v>17365046.960000001</v>
      </c>
      <c r="F13" s="5">
        <v>9439386.3399999999</v>
      </c>
      <c r="G13" s="5">
        <f t="shared" si="0"/>
        <v>54.358541970795791</v>
      </c>
    </row>
    <row r="14" spans="2:7" ht="31.5" x14ac:dyDescent="0.25">
      <c r="B14" s="1" t="s">
        <v>195</v>
      </c>
      <c r="C14" s="4">
        <v>720</v>
      </c>
      <c r="D14" s="4" t="s">
        <v>196</v>
      </c>
      <c r="E14" s="5">
        <v>17365046.960000001</v>
      </c>
      <c r="F14" s="5">
        <v>9439386.3399999999</v>
      </c>
      <c r="G14" s="5">
        <f t="shared" si="0"/>
        <v>54.358541970795791</v>
      </c>
    </row>
    <row r="15" spans="2:7" ht="31.5" x14ac:dyDescent="0.25">
      <c r="B15" s="1" t="s">
        <v>197</v>
      </c>
      <c r="C15" s="4">
        <v>720</v>
      </c>
      <c r="D15" s="4" t="s">
        <v>198</v>
      </c>
      <c r="E15" s="5">
        <v>17365046.960000001</v>
      </c>
      <c r="F15" s="5">
        <v>9439386.3399999999</v>
      </c>
      <c r="G15" s="5">
        <f t="shared" si="0"/>
        <v>54.358541970795791</v>
      </c>
    </row>
    <row r="16" spans="2:7" ht="31.5" x14ac:dyDescent="0.25">
      <c r="B16" s="1" t="s">
        <v>199</v>
      </c>
      <c r="C16" s="4">
        <v>720</v>
      </c>
      <c r="D16" s="4" t="s">
        <v>200</v>
      </c>
      <c r="E16" s="5">
        <v>17365046.960000001</v>
      </c>
      <c r="F16" s="5">
        <v>9439386.3399999999</v>
      </c>
      <c r="G16" s="5">
        <f t="shared" si="0"/>
        <v>54.358541970795791</v>
      </c>
    </row>
    <row r="17" spans="2:7" ht="31.5" x14ac:dyDescent="0.25">
      <c r="B17" s="1" t="s">
        <v>201</v>
      </c>
      <c r="C17" s="4">
        <v>720</v>
      </c>
      <c r="D17" s="4" t="s">
        <v>202</v>
      </c>
      <c r="E17" s="5">
        <v>17365046.960000001</v>
      </c>
      <c r="F17" s="5">
        <v>9439386.3399999999</v>
      </c>
      <c r="G17" s="5">
        <f t="shared" si="0"/>
        <v>54.358541970795791</v>
      </c>
    </row>
  </sheetData>
  <mergeCells count="2">
    <mergeCell ref="B1:E1"/>
    <mergeCell ref="F1:G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Снегирёва С.Н.</dc:creator>
  <cp:lastModifiedBy>Снегирёва С.Н.</cp:lastModifiedBy>
  <dcterms:created xsi:type="dcterms:W3CDTF">2025-10-15T08:11:07Z</dcterms:created>
  <dcterms:modified xsi:type="dcterms:W3CDTF">2025-10-22T03:43:31Z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